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varez\Desktop\"/>
    </mc:Choice>
  </mc:AlternateContent>
  <xr:revisionPtr revIDLastSave="0" documentId="13_ncr:1_{7F938E0A-B8E1-4176-B5C7-C4A967F8BF49}" xr6:coauthVersionLast="45" xr6:coauthVersionMax="45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nexo I" sheetId="1" state="hidden" r:id="rId1"/>
    <sheet name="ANEXO I RES 23-16" sheetId="3" r:id="rId2"/>
    <sheet name="anexo II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3" l="1"/>
  <c r="B16" i="3" l="1"/>
  <c r="B13" i="3"/>
  <c r="B17" i="3" l="1"/>
</calcChain>
</file>

<file path=xl/sharedStrings.xml><?xml version="1.0" encoding="utf-8"?>
<sst xmlns="http://schemas.openxmlformats.org/spreadsheetml/2006/main" count="117" uniqueCount="110">
  <si>
    <t>ANEXO I – INFORME SOBRE PERSONAS VINCULADAS O RELACIONADAS</t>
  </si>
  <si>
    <t>Lic. Margarita Pérez de Salum – Director Titular de EMSA INMOBILIARIA S.A.</t>
  </si>
  <si>
    <t>Arq. Hulda Silva- Directora Suplente de EMSA INMOBILIARIA S.A.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</si>
  <si>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</si>
  <si>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</si>
  <si>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</si>
  <si>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</si>
  <si>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Valor de los bienes gravados</t>
  </si>
  <si>
    <t>Tipo de bien o valor</t>
  </si>
  <si>
    <t>Monto de la deuda garantizada</t>
  </si>
  <si>
    <t>Vinculación por nivel de endeudamiento:</t>
  </si>
  <si>
    <t>Nombre de la Sociedad vinculada</t>
  </si>
  <si>
    <t>Factores de Vinculación</t>
  </si>
  <si>
    <t>En forma comparativa con el mismo período del año anterior</t>
  </si>
  <si>
    <t>Activos</t>
  </si>
  <si>
    <t>Obs.: (distinguir nombres de partes relacionadas indicadas en A)</t>
  </si>
  <si>
    <t>Cuentas a cobrar</t>
  </si>
  <si>
    <t>Pasivos</t>
  </si>
  <si>
    <t>Descripcion</t>
  </si>
  <si>
    <t>Egresos</t>
  </si>
  <si>
    <t xml:space="preserve">Porcentaje de participación de la sociedad vinculada en el capital integrado de la </t>
  </si>
  <si>
    <t>entidad fiscalizada:….. %</t>
  </si>
  <si>
    <t>Composición del capital de la sociedad vinculada:</t>
  </si>
  <si>
    <t xml:space="preserve">Capital emitido: </t>
  </si>
  <si>
    <t>Capital suscripto:</t>
  </si>
  <si>
    <t>Capital integrado:</t>
  </si>
  <si>
    <t>Cuadro del capital integrado de la Sociedad vinculada:</t>
  </si>
  <si>
    <t>Nº</t>
  </si>
  <si>
    <t>Accionista/Socio</t>
  </si>
  <si>
    <t xml:space="preserve">Monto </t>
  </si>
  <si>
    <t>% de participacion del capital integrado</t>
  </si>
  <si>
    <t>Firma del representante legal de la entidad fiscalizada y aclaración:……………………………………………</t>
  </si>
  <si>
    <t>que integre su capital.</t>
  </si>
  <si>
    <r>
      <t>Observación</t>
    </r>
    <r>
      <rPr>
        <i/>
        <sz val="9"/>
        <color theme="1"/>
        <rFont val="Calibri"/>
        <family val="2"/>
        <scheme val="minor"/>
      </rPr>
      <t xml:space="preserve">: Esta información deberá ser presentada por la entidad fiscalizada por cada sociedad </t>
    </r>
  </si>
  <si>
    <t>Observación: no se registran inversiones de la sociedad en valores de otras empresas.</t>
  </si>
  <si>
    <t>Observación: existen activos comprometidos con garantía hipotecaria, pero éstos no superan el 20% del activo total.</t>
  </si>
  <si>
    <t>Nombre de la Sociedad Vinculada:……………………………………………….</t>
  </si>
  <si>
    <r>
      <t xml:space="preserve">Nombre de la sociedad fiscalizada por la CNV: </t>
    </r>
    <r>
      <rPr>
        <b/>
        <sz val="14"/>
        <color theme="1"/>
        <rFont val="Calibri"/>
        <family val="2"/>
        <scheme val="minor"/>
      </rPr>
      <t xml:space="preserve"> Emsa Inmobiliaria S.A.</t>
    </r>
  </si>
  <si>
    <r>
      <t xml:space="preserve">ANEXO II – COMPOSICION DE CAPITAL </t>
    </r>
    <r>
      <rPr>
        <b/>
        <sz val="9"/>
        <color theme="1"/>
        <rFont val="Calibri"/>
        <family val="2"/>
        <scheme val="minor"/>
      </rPr>
      <t>(Art. 3º Resolución CNV Nº 1257/10)</t>
    </r>
  </si>
  <si>
    <t>Observación: no existe vinculación por nivel de endeudamiento que supere del veinticinco por ciento (25%) de las obligaciones</t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</si>
  <si>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de Salum &amp; Wenz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</si>
  <si>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 de ALEPO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</si>
  <si>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Socio Gerente de Cobranzas S.R.L.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</si>
  <si>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Vice-Presidente de Aquidaban Representaciones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</si>
  <si>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 de GACISA SACI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</si>
  <si>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 xml:space="preserve">Directora de  SILAGRO S.A. 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</si>
  <si>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ECOFOR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</si>
  <si>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Socia Gerente de  HCR SRL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</si>
  <si>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Centauro  SA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</si>
  <si>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Agrofeed SA  </t>
    </r>
  </si>
  <si>
    <r>
      <t xml:space="preserve">Indicar el porcentaje de participación en el capital integrado de la sociedad emisora </t>
    </r>
    <r>
      <rPr>
        <u/>
        <sz val="12"/>
        <color theme="1"/>
        <rFont val="Calibri"/>
        <family val="2"/>
        <scheme val="minor"/>
      </rPr>
      <t>(solo en caso de inversion en acciones)</t>
    </r>
  </si>
  <si>
    <r>
      <t>B.</t>
    </r>
    <r>
      <rPr>
        <b/>
        <u/>
        <sz val="12"/>
        <color theme="1"/>
        <rFont val="Times New Roman"/>
        <family val="1"/>
      </rPr>
      <t>      SALDOS CON PARTES RELACIONADAS</t>
    </r>
  </si>
  <si>
    <r>
      <rPr>
        <b/>
        <u/>
        <sz val="12"/>
        <color theme="1"/>
        <rFont val="Calibri"/>
        <family val="2"/>
        <scheme val="minor"/>
      </rPr>
      <t>Ingresos</t>
    </r>
    <r>
      <rPr>
        <sz val="12"/>
        <color theme="1"/>
        <rFont val="Calibri"/>
        <family val="2"/>
        <scheme val="minor"/>
      </rPr>
      <t xml:space="preserve"> </t>
    </r>
  </si>
  <si>
    <t>Activos de la sociedad comprometidos en más del 20% en garantía de obligaciones en otras empresas</t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</si>
  <si>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de Genesis Desarrollo Inmobiliario S.A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</si>
  <si>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de Centro Este S.A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</si>
  <si>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Sindico Titular de Emsa Inmobiliaria S.A</t>
    </r>
  </si>
  <si>
    <t>C.P Diana Gonzalez</t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</si>
  <si>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Contadora de Alepo S.A</t>
    </r>
  </si>
  <si>
    <r>
      <t xml:space="preserve">Composición al: </t>
    </r>
    <r>
      <rPr>
        <u/>
        <sz val="11"/>
        <color theme="1"/>
        <rFont val="Calibri"/>
        <family val="2"/>
        <scheme val="minor"/>
      </rPr>
      <t>30/06/15</t>
    </r>
  </si>
  <si>
    <t xml:space="preserve">SITUACION </t>
  </si>
  <si>
    <t>MONTO (EN GS)</t>
  </si>
  <si>
    <t>A. Cartera No Vencida</t>
  </si>
  <si>
    <t>(EN GS)</t>
  </si>
  <si>
    <t>(EN %)</t>
  </si>
  <si>
    <t>Observaciones</t>
  </si>
  <si>
    <t>Criterios de Clasificacion Utilizados</t>
  </si>
  <si>
    <t>Normal</t>
  </si>
  <si>
    <t>En Gestion de Cobro</t>
  </si>
  <si>
    <t>En Gestion de Cobro Judicial</t>
  </si>
  <si>
    <t>Previsiones</t>
  </si>
  <si>
    <t>Arq. Edgar Salum</t>
  </si>
  <si>
    <t>Dr. Eric Salum</t>
  </si>
  <si>
    <t>Remun. A Pagar - Arq. Edgar Salum</t>
  </si>
  <si>
    <t>Remun. A Pagar - Dr. Eric Salum</t>
  </si>
  <si>
    <t>Arquitecto Edgar Salum- Liq. Propied.</t>
  </si>
  <si>
    <t>Dr Eric Salum-Liq. Propied.</t>
  </si>
  <si>
    <t>Remuneracion Personal - Edgar Salum</t>
  </si>
  <si>
    <t>Remuneracion Personal - Eric Salum</t>
  </si>
  <si>
    <t>ANEXO 1 RES. CG Nº 32/17</t>
  </si>
  <si>
    <t>Composicion Cartera Vencida</t>
  </si>
  <si>
    <t xml:space="preserve"> En Gestion de Cobro</t>
  </si>
  <si>
    <t xml:space="preserve"> En Gestion de Cobro Judicial</t>
  </si>
  <si>
    <t>B. Total Cartera Vencida</t>
  </si>
  <si>
    <r>
      <t xml:space="preserve">de </t>
    </r>
    <r>
      <rPr>
        <b/>
        <sz val="11"/>
        <color theme="1"/>
        <rFont val="Calibri"/>
        <family val="2"/>
        <scheme val="minor"/>
      </rPr>
      <t>30 a 299</t>
    </r>
    <r>
      <rPr>
        <sz val="11"/>
        <color theme="1"/>
        <rFont val="Calibri"/>
        <family val="2"/>
        <scheme val="minor"/>
      </rPr>
      <t xml:space="preserve"> dias de atraso</t>
    </r>
  </si>
  <si>
    <r>
      <t>de…</t>
    </r>
    <r>
      <rPr>
        <b/>
        <sz val="11"/>
        <color theme="1"/>
        <rFont val="Calibri"/>
        <family val="2"/>
        <scheme val="minor"/>
      </rPr>
      <t>300…a……+</t>
    </r>
    <r>
      <rPr>
        <sz val="11"/>
        <color theme="1"/>
        <rFont val="Calibri"/>
        <family val="2"/>
        <scheme val="minor"/>
      </rPr>
      <t>….dias de atraso en adelante</t>
    </r>
  </si>
  <si>
    <t>Cobranzas SRL</t>
  </si>
  <si>
    <t>Eric Salum: Socio Gerente</t>
  </si>
  <si>
    <t>Honoriario Sindico - Diana Gonzalez</t>
  </si>
  <si>
    <t>Remuneracion - Margarita Perez</t>
  </si>
  <si>
    <t>Salum y Wenz</t>
  </si>
  <si>
    <t>Alepo SA</t>
  </si>
  <si>
    <t>Diana Gonzalez: Contadora</t>
  </si>
  <si>
    <t>Edgar Salum: Director</t>
  </si>
  <si>
    <t>Honorario Judiciales - Cobranzas SRL</t>
  </si>
  <si>
    <t>Alepo S.A - Liq. Propied.</t>
  </si>
  <si>
    <r>
      <t>de…</t>
    </r>
    <r>
      <rPr>
        <b/>
        <sz val="11"/>
        <color theme="1"/>
        <rFont val="Calibri"/>
        <family val="2"/>
        <scheme val="minor"/>
      </rPr>
      <t>1 a 29…</t>
    </r>
    <r>
      <rPr>
        <sz val="11"/>
        <color theme="1"/>
        <rFont val="Calibri"/>
        <family val="2"/>
        <scheme val="minor"/>
      </rPr>
      <t>.dias de atraso</t>
    </r>
  </si>
  <si>
    <t>Remun. Personal a Pag. - Juan Segovia</t>
  </si>
  <si>
    <t>Según Art.34 de la Ley de Mercado de Valores</t>
  </si>
  <si>
    <r>
      <t>A.</t>
    </r>
    <r>
      <rPr>
        <b/>
        <u/>
        <sz val="12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libri"/>
        <family val="2"/>
        <scheme val="minor"/>
      </rPr>
      <t xml:space="preserve">PARTES VINCULADAS O RELACIONAS </t>
    </r>
    <r>
      <rPr>
        <u/>
        <sz val="12"/>
        <color theme="1"/>
        <rFont val="Calibri"/>
        <family val="2"/>
        <scheme val="minor"/>
      </rPr>
      <t>(Según Art. 34 de la Ley de Mercado de Valores):</t>
    </r>
  </si>
  <si>
    <t>Según Art. 34 de la Ley de Mercado de Valores</t>
  </si>
  <si>
    <t>Remun.</t>
  </si>
  <si>
    <t>Honorario Profesionales - Juan Segovia</t>
  </si>
  <si>
    <t>Juan Segovia: Sindico</t>
  </si>
  <si>
    <t>Dr. Eric Salum Pires – Presidente de EMSA INMOBILIARIA S.A.</t>
  </si>
  <si>
    <t>Arq. Edgar Salum Pires –Vice-Presidente de EMSA INMOBILIARIA S.A.</t>
  </si>
  <si>
    <t>TOTAL DE LA CARTERA DE CREDITOS AL 31/03/2020 (A+B)</t>
  </si>
  <si>
    <t>(-) TOTAL PREVISIONES AL 31/03/2020</t>
  </si>
  <si>
    <t>TOTAL NETO CARTERA DE CREDITOS AL 31/03/2020</t>
  </si>
  <si>
    <t>Composicion de la Cartera de Creditos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</si>
</sst>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\ _P_t_s_-;\-* #,##0\ _P_t_s_-;_-* &quot;-&quot;\ _P_t_s_-;_-@_-"/>
    <numFmt numFmtId="165" formatCode="_-* #,##0.00\ &quot;Pts&quot;_-;\-* #,##0.00\ &quot;Pts&quot;_-;_-* &quot;-&quot;??\ &quot;Pts&quot;_-;_-@_-"/>
    <numFmt numFmtId="166" formatCode="_-* #,##0.00\ _P_t_s_-;\-* #,##0.00\ _P_t_s_-;_-* &quot;-&quot;??\ _P_t_s_-;_-@_-"/>
    <numFmt numFmtId="167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u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</font>
    <font>
      <b/>
      <u/>
      <sz val="12"/>
      <color theme="1"/>
      <name val="Arial"/>
      <family val="2"/>
    </font>
    <font>
      <sz val="11"/>
      <color rgb="FF000000"/>
      <name val="Tahoma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9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9" fontId="20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2" borderId="0" xfId="0" applyFill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0" borderId="10" xfId="0" applyFont="1" applyBorder="1"/>
    <xf numFmtId="0" fontId="8" fillId="0" borderId="11" xfId="0" applyFont="1" applyBorder="1" applyAlignment="1">
      <alignment vertical="center"/>
    </xf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0" xfId="0" applyFont="1" applyBorder="1" applyAlignment="1">
      <alignment horizontal="left" vertical="center" indent="2"/>
    </xf>
    <xf numFmtId="0" fontId="8" fillId="0" borderId="0" xfId="0" applyFont="1" applyBorder="1"/>
    <xf numFmtId="0" fontId="8" fillId="0" borderId="14" xfId="0" applyFont="1" applyBorder="1"/>
    <xf numFmtId="0" fontId="8" fillId="0" borderId="1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justify" vertical="center"/>
    </xf>
    <xf numFmtId="0" fontId="15" fillId="0" borderId="0" xfId="0" applyFont="1" applyBorder="1" applyAlignment="1">
      <alignment horizontal="left" vertical="center"/>
    </xf>
    <xf numFmtId="0" fontId="9" fillId="0" borderId="0" xfId="0" applyFont="1" applyBorder="1"/>
    <xf numFmtId="0" fontId="8" fillId="0" borderId="6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9" xfId="0" applyFont="1" applyBorder="1"/>
    <xf numFmtId="0" fontId="8" fillId="0" borderId="18" xfId="0" applyFont="1" applyBorder="1"/>
    <xf numFmtId="0" fontId="8" fillId="0" borderId="16" xfId="0" applyFont="1" applyBorder="1"/>
    <xf numFmtId="0" fontId="8" fillId="2" borderId="13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8" fillId="2" borderId="14" xfId="0" applyFont="1" applyFill="1" applyBorder="1"/>
    <xf numFmtId="0" fontId="8" fillId="2" borderId="0" xfId="0" applyFont="1" applyFill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0" xfId="0" applyFont="1" applyBorder="1"/>
    <xf numFmtId="0" fontId="7" fillId="0" borderId="1" xfId="0" applyFont="1" applyBorder="1" applyAlignment="1">
      <alignment horizontal="center" wrapText="1"/>
    </xf>
    <xf numFmtId="0" fontId="8" fillId="0" borderId="5" xfId="0" applyFont="1" applyBorder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8" fillId="0" borderId="15" xfId="0" applyFont="1" applyBorder="1"/>
    <xf numFmtId="0" fontId="8" fillId="0" borderId="17" xfId="0" applyFont="1" applyBorder="1"/>
    <xf numFmtId="0" fontId="8" fillId="0" borderId="0" xfId="0" applyFont="1" applyAlignment="1">
      <alignment horizontal="center"/>
    </xf>
    <xf numFmtId="0" fontId="16" fillId="0" borderId="0" xfId="0" applyFont="1"/>
    <xf numFmtId="0" fontId="12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17" fillId="0" borderId="6" xfId="0" applyFont="1" applyBorder="1"/>
    <xf numFmtId="0" fontId="17" fillId="0" borderId="1" xfId="0" applyFont="1" applyFill="1" applyBorder="1"/>
    <xf numFmtId="0" fontId="0" fillId="0" borderId="1" xfId="0" applyFill="1" applyBorder="1"/>
    <xf numFmtId="14" fontId="7" fillId="0" borderId="1" xfId="0" applyNumberFormat="1" applyFont="1" applyBorder="1" applyAlignment="1">
      <alignment horizontal="center"/>
    </xf>
    <xf numFmtId="3" fontId="8" fillId="0" borderId="1" xfId="0" applyNumberFormat="1" applyFont="1" applyBorder="1"/>
    <xf numFmtId="3" fontId="18" fillId="0" borderId="1" xfId="0" applyNumberFormat="1" applyFont="1" applyBorder="1"/>
    <xf numFmtId="0" fontId="17" fillId="0" borderId="6" xfId="0" applyFont="1" applyBorder="1" applyAlignment="1"/>
    <xf numFmtId="0" fontId="17" fillId="0" borderId="1" xfId="0" applyFont="1" applyFill="1" applyBorder="1" applyAlignment="1"/>
    <xf numFmtId="0" fontId="17" fillId="3" borderId="1" xfId="0" applyFont="1" applyFill="1" applyBorder="1"/>
    <xf numFmtId="0" fontId="0" fillId="0" borderId="0" xfId="0" applyFill="1" applyBorder="1"/>
    <xf numFmtId="0" fontId="17" fillId="0" borderId="1" xfId="0" applyFont="1" applyFill="1" applyBorder="1" applyAlignment="1">
      <alignment shrinkToFit="1"/>
    </xf>
    <xf numFmtId="0" fontId="0" fillId="0" borderId="2" xfId="0" applyFont="1" applyFill="1" applyBorder="1" applyAlignment="1">
      <alignment shrinkToFit="1"/>
    </xf>
    <xf numFmtId="0" fontId="2" fillId="0" borderId="0" xfId="0" applyFont="1" applyBorder="1"/>
    <xf numFmtId="0" fontId="0" fillId="0" borderId="2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3" borderId="6" xfId="0" applyFont="1" applyFill="1" applyBorder="1"/>
    <xf numFmtId="0" fontId="17" fillId="3" borderId="21" xfId="0" applyFont="1" applyFill="1" applyBorder="1"/>
    <xf numFmtId="0" fontId="0" fillId="3" borderId="21" xfId="0" applyFill="1" applyBorder="1"/>
    <xf numFmtId="0" fontId="0" fillId="3" borderId="7" xfId="0" applyFill="1" applyBorder="1"/>
    <xf numFmtId="0" fontId="1" fillId="0" borderId="2" xfId="0" applyFont="1" applyBorder="1"/>
    <xf numFmtId="0" fontId="0" fillId="0" borderId="4" xfId="0" applyFont="1" applyBorder="1"/>
    <xf numFmtId="0" fontId="17" fillId="3" borderId="1" xfId="0" applyFont="1" applyFill="1" applyBorder="1" applyAlignment="1">
      <alignment shrinkToFit="1"/>
    </xf>
    <xf numFmtId="0" fontId="17" fillId="0" borderId="2" xfId="0" applyFont="1" applyFill="1" applyBorder="1"/>
    <xf numFmtId="3" fontId="8" fillId="0" borderId="9" xfId="0" applyNumberFormat="1" applyFont="1" applyBorder="1" applyAlignment="1">
      <alignment horizontal="left" wrapText="1"/>
    </xf>
    <xf numFmtId="0" fontId="8" fillId="0" borderId="4" xfId="0" applyFont="1" applyBorder="1"/>
    <xf numFmtId="0" fontId="8" fillId="0" borderId="6" xfId="0" applyFont="1" applyBorder="1" applyAlignment="1">
      <alignment horizontal="center"/>
    </xf>
    <xf numFmtId="0" fontId="8" fillId="0" borderId="21" xfId="0" applyFont="1" applyBorder="1"/>
    <xf numFmtId="3" fontId="8" fillId="0" borderId="1" xfId="0" applyNumberFormat="1" applyFont="1" applyBorder="1" applyAlignment="1">
      <alignment horizontal="left" wrapText="1"/>
    </xf>
    <xf numFmtId="3" fontId="22" fillId="0" borderId="22" xfId="0" applyNumberFormat="1" applyFont="1" applyBorder="1" applyAlignment="1">
      <alignment vertical="center" wrapText="1"/>
    </xf>
    <xf numFmtId="0" fontId="23" fillId="3" borderId="3" xfId="0" applyFont="1" applyFill="1" applyBorder="1" applyAlignment="1">
      <alignment horizontal="center"/>
    </xf>
    <xf numFmtId="3" fontId="23" fillId="3" borderId="5" xfId="0" applyNumberFormat="1" applyFont="1" applyFill="1" applyBorder="1" applyAlignment="1">
      <alignment horizontal="center"/>
    </xf>
    <xf numFmtId="3" fontId="23" fillId="3" borderId="1" xfId="0" applyNumberFormat="1" applyFont="1" applyFill="1" applyBorder="1" applyAlignment="1"/>
    <xf numFmtId="0" fontId="23" fillId="3" borderId="1" xfId="0" applyFont="1" applyFill="1" applyBorder="1" applyAlignment="1"/>
    <xf numFmtId="0" fontId="23" fillId="0" borderId="3" xfId="0" applyFont="1" applyFill="1" applyBorder="1" applyAlignment="1"/>
    <xf numFmtId="0" fontId="23" fillId="0" borderId="9" xfId="0" applyFont="1" applyFill="1" applyBorder="1" applyAlignment="1"/>
    <xf numFmtId="9" fontId="23" fillId="0" borderId="9" xfId="0" applyNumberFormat="1" applyFont="1" applyFill="1" applyBorder="1" applyAlignment="1">
      <alignment horizontal="center"/>
    </xf>
    <xf numFmtId="3" fontId="24" fillId="0" borderId="0" xfId="0" applyNumberFormat="1" applyFont="1" applyBorder="1" applyAlignment="1"/>
    <xf numFmtId="167" fontId="22" fillId="2" borderId="1" xfId="1" applyNumberFormat="1" applyFont="1" applyFill="1" applyBorder="1"/>
    <xf numFmtId="3" fontId="23" fillId="3" borderId="6" xfId="0" applyNumberFormat="1" applyFont="1" applyFill="1" applyBorder="1" applyAlignment="1"/>
    <xf numFmtId="0" fontId="23" fillId="3" borderId="6" xfId="0" applyFont="1" applyFill="1" applyBorder="1" applyAlignment="1">
      <alignment horizontal="center"/>
    </xf>
    <xf numFmtId="3" fontId="23" fillId="3" borderId="1" xfId="0" applyNumberFormat="1" applyFont="1" applyFill="1" applyBorder="1" applyAlignment="1">
      <alignment horizontal="center"/>
    </xf>
    <xf numFmtId="0" fontId="24" fillId="0" borderId="0" xfId="0" applyFont="1" applyFill="1" applyBorder="1" applyAlignment="1"/>
    <xf numFmtId="0" fontId="24" fillId="0" borderId="0" xfId="0" applyFont="1" applyBorder="1"/>
    <xf numFmtId="3" fontId="24" fillId="0" borderId="0" xfId="0" applyNumberFormat="1" applyFont="1" applyBorder="1"/>
    <xf numFmtId="3" fontId="24" fillId="0" borderId="1" xfId="0" applyNumberFormat="1" applyFont="1" applyFill="1" applyBorder="1" applyAlignment="1"/>
    <xf numFmtId="0" fontId="24" fillId="0" borderId="1" xfId="0" applyFont="1" applyBorder="1"/>
    <xf numFmtId="3" fontId="23" fillId="0" borderId="1" xfId="0" applyNumberFormat="1" applyFont="1" applyBorder="1" applyAlignment="1">
      <alignment horizontal="center"/>
    </xf>
    <xf numFmtId="10" fontId="23" fillId="0" borderId="1" xfId="0" applyNumberFormat="1" applyFont="1" applyBorder="1" applyAlignment="1">
      <alignment horizontal="center"/>
    </xf>
    <xf numFmtId="0" fontId="24" fillId="3" borderId="1" xfId="0" applyFont="1" applyFill="1" applyBorder="1"/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8">
    <cellStyle name="Millares" xfId="1" builtinId="3"/>
    <cellStyle name="Millares [0] 2" xfId="4" xr:uid="{39A4A2A0-993B-440A-BD5C-1CD24F2F93DA}"/>
    <cellStyle name="Millares 2" xfId="3" xr:uid="{B958C377-718F-4999-8EA9-A505BA37DA61}"/>
    <cellStyle name="Moneda 2" xfId="5" xr:uid="{A17D12AB-7C55-4121-80A9-932C74FA4C90}"/>
    <cellStyle name="Normal" xfId="0" builtinId="0"/>
    <cellStyle name="Normal 2" xfId="6" xr:uid="{C703AC31-8A06-4070-AECA-2F84659200A5}"/>
    <cellStyle name="Normal 3" xfId="2" xr:uid="{2D01E32A-BE85-445A-9C66-A1F4277DE71D}"/>
    <cellStyle name="Porcentaje 2" xfId="7" xr:uid="{31EBDBF9-C524-4E2E-A044-5C59FA059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589341</xdr:colOff>
      <xdr:row>33</xdr:row>
      <xdr:rowOff>57150</xdr:rowOff>
    </xdr:from>
    <xdr:ext cx="2725360" cy="314325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41891" y="5372100"/>
          <a:ext cx="2725360" cy="31432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</xdr:txBody>
    </xdr:sp>
    <xdr:clientData/>
  </xdr:oneCellAnchor>
  <xdr:oneCellAnchor>
    <xdr:from>
      <xdr:col>3</xdr:col>
      <xdr:colOff>657225</xdr:colOff>
      <xdr:row>39</xdr:row>
      <xdr:rowOff>47625</xdr:rowOff>
    </xdr:from>
    <xdr:ext cx="2725360" cy="209550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09775" y="7734300"/>
          <a:ext cx="2725360" cy="20955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12</xdr:row>
      <xdr:rowOff>171450</xdr:rowOff>
    </xdr:from>
    <xdr:ext cx="1830009" cy="514351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543050" y="2533650"/>
          <a:ext cx="1830009" cy="51435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  <a:p>
          <a:pPr algn="ctr"/>
          <a:endParaRPr lang="es-ES" sz="18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830009" cy="514351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00050" y="3886200"/>
          <a:ext cx="1830009" cy="51435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  <a:p>
          <a:pPr algn="ctr"/>
          <a:endParaRPr lang="es-ES" sz="18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6"/>
  <sheetViews>
    <sheetView topLeftCell="A71" workbookViewId="0">
      <selection activeCell="C83" sqref="C83"/>
    </sheetView>
  </sheetViews>
  <sheetFormatPr baseColWidth="10" defaultRowHeight="17.25" customHeight="1" x14ac:dyDescent="0.25"/>
  <cols>
    <col min="2" max="2" width="5.28515625" style="10" customWidth="1"/>
    <col min="3" max="3" width="36.85546875" style="10" customWidth="1"/>
    <col min="4" max="4" width="19.7109375" style="10" customWidth="1"/>
    <col min="5" max="5" width="21.85546875" style="10" customWidth="1"/>
    <col min="6" max="6" width="45.7109375" style="10" customWidth="1"/>
    <col min="7" max="7" width="16.28515625" style="10" customWidth="1"/>
    <col min="8" max="8" width="7" style="10" customWidth="1"/>
    <col min="9" max="10" width="11.42578125" style="10"/>
  </cols>
  <sheetData>
    <row r="1" spans="2:10" ht="9" customHeight="1" x14ac:dyDescent="0.25"/>
    <row r="2" spans="2:10" ht="17.25" customHeight="1" x14ac:dyDescent="0.25">
      <c r="B2" s="110" t="s">
        <v>0</v>
      </c>
      <c r="C2" s="110"/>
      <c r="D2" s="110"/>
      <c r="E2" s="110"/>
      <c r="F2" s="110"/>
    </row>
    <row r="3" spans="2:10" ht="9.75" customHeight="1" thickBot="1" x14ac:dyDescent="0.3">
      <c r="B3" s="11"/>
      <c r="C3" s="11"/>
      <c r="D3" s="11"/>
      <c r="E3" s="11"/>
      <c r="F3" s="11"/>
    </row>
    <row r="4" spans="2:10" ht="17.25" customHeight="1" thickTop="1" x14ac:dyDescent="0.25">
      <c r="B4" s="12"/>
      <c r="C4" s="13"/>
      <c r="D4" s="14"/>
      <c r="E4" s="14"/>
      <c r="F4" s="14"/>
      <c r="G4" s="15"/>
    </row>
    <row r="5" spans="2:10" ht="17.25" customHeight="1" x14ac:dyDescent="0.25">
      <c r="B5" s="16"/>
      <c r="C5" s="17" t="s">
        <v>99</v>
      </c>
      <c r="D5" s="18"/>
      <c r="E5" s="18"/>
      <c r="F5" s="18"/>
      <c r="G5" s="19"/>
    </row>
    <row r="6" spans="2:10" s="1" customFormat="1" ht="17.25" customHeight="1" x14ac:dyDescent="0.25">
      <c r="B6" s="20"/>
      <c r="C6" s="21"/>
      <c r="D6" s="22" t="s">
        <v>104</v>
      </c>
      <c r="E6" s="23"/>
      <c r="F6" s="23"/>
      <c r="G6" s="24"/>
      <c r="H6" s="21"/>
      <c r="I6" s="21"/>
      <c r="J6" s="21"/>
    </row>
    <row r="7" spans="2:10" s="1" customFormat="1" ht="17.25" customHeight="1" x14ac:dyDescent="0.25">
      <c r="B7" s="20"/>
      <c r="C7" s="21"/>
      <c r="D7" s="25" t="s">
        <v>42</v>
      </c>
      <c r="E7" s="23"/>
      <c r="F7" s="23"/>
      <c r="G7" s="24"/>
      <c r="H7" s="21"/>
      <c r="I7" s="21"/>
      <c r="J7" s="21"/>
    </row>
    <row r="8" spans="2:10" s="1" customFormat="1" ht="17.25" customHeight="1" x14ac:dyDescent="0.25">
      <c r="B8" s="20"/>
      <c r="C8" s="21"/>
      <c r="D8" s="25"/>
      <c r="E8" s="23"/>
      <c r="F8" s="23"/>
      <c r="G8" s="24"/>
      <c r="H8" s="21"/>
      <c r="I8" s="21"/>
      <c r="J8" s="21"/>
    </row>
    <row r="9" spans="2:10" s="1" customFormat="1" ht="17.25" customHeight="1" x14ac:dyDescent="0.25">
      <c r="B9" s="20"/>
      <c r="C9" s="21"/>
      <c r="D9" s="22" t="s">
        <v>105</v>
      </c>
      <c r="E9" s="23"/>
      <c r="F9" s="23"/>
      <c r="G9" s="24"/>
      <c r="H9" s="21"/>
      <c r="I9" s="21"/>
      <c r="J9" s="21"/>
    </row>
    <row r="10" spans="2:10" s="1" customFormat="1" ht="17.25" customHeight="1" x14ac:dyDescent="0.25">
      <c r="B10" s="20"/>
      <c r="C10" s="21"/>
      <c r="D10" s="25" t="s">
        <v>40</v>
      </c>
      <c r="E10" s="23"/>
      <c r="F10" s="23"/>
      <c r="G10" s="24"/>
      <c r="H10" s="21"/>
      <c r="I10" s="21"/>
      <c r="J10" s="21"/>
    </row>
    <row r="11" spans="2:10" s="1" customFormat="1" ht="17.25" customHeight="1" x14ac:dyDescent="0.25">
      <c r="B11" s="20"/>
      <c r="C11" s="21"/>
      <c r="D11" s="25" t="s">
        <v>41</v>
      </c>
      <c r="E11" s="23"/>
      <c r="F11" s="23"/>
      <c r="G11" s="24"/>
      <c r="H11" s="21"/>
      <c r="I11" s="21"/>
      <c r="J11" s="21"/>
    </row>
    <row r="12" spans="2:10" s="1" customFormat="1" ht="17.25" customHeight="1" x14ac:dyDescent="0.25">
      <c r="B12" s="20"/>
      <c r="C12" s="21"/>
      <c r="D12" s="25" t="s">
        <v>54</v>
      </c>
      <c r="E12" s="23"/>
      <c r="F12" s="23"/>
      <c r="G12" s="24"/>
      <c r="H12" s="21"/>
      <c r="I12" s="21"/>
      <c r="J12" s="21"/>
    </row>
    <row r="13" spans="2:10" s="1" customFormat="1" ht="17.25" customHeight="1" x14ac:dyDescent="0.25">
      <c r="B13" s="20"/>
      <c r="C13" s="21"/>
      <c r="D13" s="25" t="s">
        <v>55</v>
      </c>
      <c r="E13" s="23"/>
      <c r="F13" s="23"/>
      <c r="G13" s="24"/>
      <c r="H13" s="21"/>
      <c r="I13" s="21"/>
      <c r="J13" s="21"/>
    </row>
    <row r="14" spans="2:10" s="1" customFormat="1" ht="17.25" customHeight="1" x14ac:dyDescent="0.25">
      <c r="B14" s="20"/>
      <c r="C14" s="21"/>
      <c r="D14" s="54"/>
      <c r="E14" s="23"/>
      <c r="F14" s="23"/>
      <c r="G14" s="24"/>
      <c r="H14" s="21"/>
      <c r="I14" s="21"/>
      <c r="J14" s="21"/>
    </row>
    <row r="15" spans="2:10" s="1" customFormat="1" ht="17.25" customHeight="1" x14ac:dyDescent="0.25">
      <c r="B15" s="20"/>
      <c r="C15" s="21"/>
      <c r="D15" s="25"/>
      <c r="E15" s="23"/>
      <c r="F15" s="23"/>
      <c r="G15" s="24"/>
      <c r="H15" s="21"/>
      <c r="I15" s="21"/>
      <c r="J15" s="21"/>
    </row>
    <row r="16" spans="2:10" s="1" customFormat="1" ht="17.25" customHeight="1" x14ac:dyDescent="0.25">
      <c r="B16" s="20"/>
      <c r="C16" s="21"/>
      <c r="D16" s="22" t="s">
        <v>1</v>
      </c>
      <c r="E16" s="23"/>
      <c r="F16" s="23"/>
      <c r="G16" s="24"/>
      <c r="H16" s="21"/>
      <c r="I16" s="21"/>
      <c r="J16" s="21"/>
    </row>
    <row r="17" spans="2:10" s="1" customFormat="1" ht="17.25" customHeight="1" x14ac:dyDescent="0.25">
      <c r="B17" s="20"/>
      <c r="C17" s="21"/>
      <c r="D17" s="25" t="s">
        <v>43</v>
      </c>
      <c r="E17" s="23"/>
      <c r="F17" s="23"/>
      <c r="G17" s="24"/>
      <c r="H17" s="21"/>
      <c r="I17" s="21"/>
      <c r="J17" s="21"/>
    </row>
    <row r="18" spans="2:10" s="1" customFormat="1" ht="17.25" customHeight="1" x14ac:dyDescent="0.25">
      <c r="B18" s="20"/>
      <c r="C18" s="21"/>
      <c r="D18" s="22"/>
      <c r="E18" s="23"/>
      <c r="F18" s="23"/>
      <c r="G18" s="24"/>
      <c r="H18" s="21"/>
      <c r="I18" s="21"/>
      <c r="J18" s="21"/>
    </row>
    <row r="19" spans="2:10" s="1" customFormat="1" ht="17.25" hidden="1" customHeight="1" x14ac:dyDescent="0.25">
      <c r="B19" s="20"/>
      <c r="C19" s="21"/>
      <c r="D19" s="22" t="s">
        <v>2</v>
      </c>
      <c r="E19" s="23"/>
      <c r="F19" s="23"/>
      <c r="G19" s="24"/>
      <c r="H19" s="21"/>
      <c r="I19" s="21"/>
      <c r="J19" s="21"/>
    </row>
    <row r="20" spans="2:10" s="1" customFormat="1" ht="17.25" hidden="1" customHeight="1" x14ac:dyDescent="0.25">
      <c r="B20" s="20"/>
      <c r="C20" s="21"/>
      <c r="D20" s="25" t="s">
        <v>44</v>
      </c>
      <c r="E20" s="23"/>
      <c r="F20" s="23"/>
      <c r="G20" s="24"/>
      <c r="H20" s="21"/>
      <c r="I20" s="21"/>
      <c r="J20" s="21"/>
    </row>
    <row r="21" spans="2:10" s="1" customFormat="1" ht="17.25" hidden="1" customHeight="1" x14ac:dyDescent="0.25">
      <c r="B21" s="20"/>
      <c r="C21" s="21"/>
      <c r="D21" s="25" t="s">
        <v>45</v>
      </c>
      <c r="E21" s="23"/>
      <c r="F21" s="23"/>
      <c r="G21" s="24"/>
      <c r="H21" s="21"/>
      <c r="I21" s="21"/>
      <c r="J21" s="21"/>
    </row>
    <row r="22" spans="2:10" s="1" customFormat="1" ht="17.25" hidden="1" customHeight="1" x14ac:dyDescent="0.25">
      <c r="B22" s="20"/>
      <c r="C22" s="21"/>
      <c r="D22" s="25" t="s">
        <v>46</v>
      </c>
      <c r="E22" s="23"/>
      <c r="F22" s="23"/>
      <c r="G22" s="24"/>
      <c r="H22" s="21"/>
      <c r="I22" s="21"/>
      <c r="J22" s="21"/>
    </row>
    <row r="23" spans="2:10" s="1" customFormat="1" ht="17.25" hidden="1" customHeight="1" x14ac:dyDescent="0.25">
      <c r="B23" s="20"/>
      <c r="C23" s="21"/>
      <c r="D23" s="25" t="s">
        <v>47</v>
      </c>
      <c r="E23" s="23"/>
      <c r="F23" s="23"/>
      <c r="G23" s="24"/>
      <c r="H23" s="21"/>
      <c r="I23" s="21"/>
      <c r="J23" s="21"/>
    </row>
    <row r="24" spans="2:10" s="1" customFormat="1" ht="17.25" hidden="1" customHeight="1" x14ac:dyDescent="0.25">
      <c r="B24" s="20"/>
      <c r="C24" s="21"/>
      <c r="D24" s="25" t="s">
        <v>48</v>
      </c>
      <c r="E24" s="23"/>
      <c r="F24" s="23"/>
      <c r="G24" s="24"/>
      <c r="H24" s="21"/>
      <c r="I24" s="21"/>
      <c r="J24" s="21"/>
    </row>
    <row r="25" spans="2:10" s="1" customFormat="1" ht="17.25" hidden="1" customHeight="1" x14ac:dyDescent="0.25">
      <c r="B25" s="20"/>
      <c r="C25" s="21"/>
      <c r="D25" s="25" t="s">
        <v>49</v>
      </c>
      <c r="E25" s="23"/>
      <c r="F25" s="23"/>
      <c r="G25" s="24"/>
      <c r="H25" s="21"/>
      <c r="I25" s="21"/>
      <c r="J25" s="21"/>
    </row>
    <row r="26" spans="2:10" ht="17.25" customHeight="1" x14ac:dyDescent="0.25">
      <c r="B26" s="16"/>
      <c r="C26" s="26"/>
      <c r="D26" s="55" t="s">
        <v>57</v>
      </c>
      <c r="E26" s="18"/>
      <c r="F26" s="18"/>
      <c r="G26" s="19"/>
    </row>
    <row r="27" spans="2:10" ht="17.25" customHeight="1" x14ac:dyDescent="0.25">
      <c r="B27" s="16"/>
      <c r="C27" s="26"/>
      <c r="D27" s="25" t="s">
        <v>56</v>
      </c>
      <c r="E27" s="18"/>
      <c r="F27" s="18"/>
      <c r="G27" s="19"/>
    </row>
    <row r="28" spans="2:10" ht="17.25" customHeight="1" x14ac:dyDescent="0.25">
      <c r="B28" s="16"/>
      <c r="C28" s="26"/>
      <c r="D28" s="25" t="s">
        <v>58</v>
      </c>
      <c r="E28" s="18"/>
      <c r="F28" s="18"/>
      <c r="G28" s="19"/>
    </row>
    <row r="29" spans="2:10" ht="17.25" customHeight="1" x14ac:dyDescent="0.25">
      <c r="B29" s="16"/>
      <c r="C29" s="26"/>
      <c r="E29" s="18"/>
      <c r="F29" s="18"/>
      <c r="G29" s="19"/>
    </row>
    <row r="30" spans="2:10" ht="17.25" customHeight="1" x14ac:dyDescent="0.25">
      <c r="B30" s="16"/>
      <c r="C30" s="26"/>
      <c r="D30" s="18"/>
      <c r="E30" s="18"/>
      <c r="F30" s="18"/>
      <c r="G30" s="19"/>
    </row>
    <row r="31" spans="2:10" ht="17.25" customHeight="1" x14ac:dyDescent="0.25">
      <c r="B31" s="16"/>
      <c r="C31" s="27" t="s">
        <v>98</v>
      </c>
      <c r="D31" s="18"/>
      <c r="E31" s="18"/>
      <c r="F31" s="18"/>
      <c r="G31" s="19"/>
    </row>
    <row r="32" spans="2:10" ht="17.25" customHeight="1" x14ac:dyDescent="0.25">
      <c r="B32" s="16"/>
      <c r="C32" s="28" t="s">
        <v>3</v>
      </c>
      <c r="D32" s="18"/>
      <c r="E32" s="18"/>
      <c r="F32" s="18"/>
      <c r="G32" s="19"/>
    </row>
    <row r="33" spans="2:10" ht="47.25" customHeight="1" x14ac:dyDescent="0.25">
      <c r="B33" s="16"/>
      <c r="C33" s="29" t="s">
        <v>4</v>
      </c>
      <c r="D33" s="30" t="s">
        <v>5</v>
      </c>
      <c r="E33" s="31" t="s">
        <v>6</v>
      </c>
      <c r="F33" s="30" t="s">
        <v>50</v>
      </c>
      <c r="G33" s="19"/>
    </row>
    <row r="34" spans="2:10" ht="45" customHeight="1" x14ac:dyDescent="0.25">
      <c r="B34" s="16"/>
      <c r="C34" s="29" t="s">
        <v>4</v>
      </c>
      <c r="D34" s="30" t="s">
        <v>5</v>
      </c>
      <c r="E34" s="31" t="s">
        <v>6</v>
      </c>
      <c r="F34" s="30" t="s">
        <v>50</v>
      </c>
      <c r="G34" s="19"/>
    </row>
    <row r="35" spans="2:10" ht="17.25" customHeight="1" thickBot="1" x14ac:dyDescent="0.3">
      <c r="B35" s="16"/>
      <c r="C35" s="32"/>
      <c r="D35" s="33"/>
      <c r="E35" s="34"/>
      <c r="F35" s="33"/>
      <c r="G35" s="19"/>
    </row>
    <row r="36" spans="2:10" ht="17.25" customHeight="1" thickTop="1" x14ac:dyDescent="0.25">
      <c r="B36" s="16"/>
      <c r="C36" s="18" t="s">
        <v>34</v>
      </c>
      <c r="D36" s="18"/>
      <c r="E36" s="18"/>
      <c r="F36" s="18"/>
      <c r="G36" s="19"/>
    </row>
    <row r="37" spans="2:10" ht="17.25" customHeight="1" x14ac:dyDescent="0.25">
      <c r="B37" s="16"/>
      <c r="C37" s="18"/>
      <c r="D37" s="18"/>
      <c r="E37" s="18"/>
      <c r="F37" s="18"/>
      <c r="G37" s="19"/>
    </row>
    <row r="38" spans="2:10" ht="17.25" customHeight="1" x14ac:dyDescent="0.25">
      <c r="B38" s="16"/>
      <c r="C38" s="28" t="s">
        <v>53</v>
      </c>
      <c r="D38" s="18"/>
      <c r="E38" s="18"/>
      <c r="F38" s="18"/>
      <c r="G38" s="19"/>
    </row>
    <row r="39" spans="2:10" ht="34.5" customHeight="1" x14ac:dyDescent="0.25">
      <c r="B39" s="16"/>
      <c r="C39" s="29" t="s">
        <v>4</v>
      </c>
      <c r="D39" s="31" t="s">
        <v>7</v>
      </c>
      <c r="E39" s="31" t="s">
        <v>8</v>
      </c>
      <c r="F39" s="31" t="s">
        <v>9</v>
      </c>
      <c r="G39" s="19"/>
    </row>
    <row r="40" spans="2:10" s="8" customFormat="1" ht="16.5" customHeight="1" x14ac:dyDescent="0.25">
      <c r="B40" s="35"/>
      <c r="C40" s="36"/>
      <c r="D40" s="37"/>
      <c r="E40" s="38"/>
      <c r="F40" s="37"/>
      <c r="G40" s="39"/>
      <c r="H40" s="40"/>
      <c r="I40" s="40"/>
      <c r="J40" s="40"/>
    </row>
    <row r="41" spans="2:10" ht="13.5" customHeight="1" x14ac:dyDescent="0.25">
      <c r="B41" s="16"/>
      <c r="C41" s="41"/>
      <c r="D41" s="42"/>
      <c r="E41" s="43"/>
      <c r="F41" s="42"/>
      <c r="G41" s="19"/>
    </row>
    <row r="42" spans="2:10" ht="17.25" customHeight="1" x14ac:dyDescent="0.25">
      <c r="B42" s="16"/>
      <c r="C42" s="18" t="s">
        <v>35</v>
      </c>
      <c r="D42" s="18"/>
      <c r="E42" s="18"/>
      <c r="F42" s="18"/>
      <c r="G42" s="19"/>
    </row>
    <row r="43" spans="2:10" ht="17.25" customHeight="1" x14ac:dyDescent="0.25">
      <c r="B43" s="16"/>
      <c r="C43" s="18"/>
      <c r="D43" s="18"/>
      <c r="E43" s="18"/>
      <c r="F43" s="18"/>
      <c r="G43" s="19"/>
    </row>
    <row r="44" spans="2:10" ht="17.25" customHeight="1" x14ac:dyDescent="0.25">
      <c r="B44" s="16"/>
      <c r="C44" s="27" t="s">
        <v>100</v>
      </c>
      <c r="D44" s="18"/>
      <c r="E44" s="18"/>
      <c r="F44" s="18"/>
      <c r="G44" s="19"/>
    </row>
    <row r="45" spans="2:10" ht="17.25" customHeight="1" x14ac:dyDescent="0.25">
      <c r="B45" s="16"/>
      <c r="C45" s="44" t="s">
        <v>10</v>
      </c>
      <c r="D45" s="18"/>
      <c r="E45" s="18"/>
      <c r="F45" s="18"/>
      <c r="G45" s="19"/>
    </row>
    <row r="46" spans="2:10" ht="17.25" customHeight="1" x14ac:dyDescent="0.25">
      <c r="B46" s="16"/>
      <c r="C46" s="28"/>
      <c r="D46" s="18"/>
      <c r="E46" s="18"/>
      <c r="F46" s="18"/>
      <c r="G46" s="19"/>
    </row>
    <row r="47" spans="2:10" ht="30" customHeight="1" x14ac:dyDescent="0.25">
      <c r="B47" s="16"/>
      <c r="C47" s="111" t="s">
        <v>11</v>
      </c>
      <c r="D47" s="112"/>
      <c r="E47" s="45" t="s">
        <v>12</v>
      </c>
      <c r="F47" s="18"/>
      <c r="G47" s="19"/>
    </row>
    <row r="48" spans="2:10" ht="27.75" customHeight="1" x14ac:dyDescent="0.25">
      <c r="B48" s="16"/>
      <c r="C48" s="41" t="s">
        <v>86</v>
      </c>
      <c r="D48" s="46"/>
      <c r="E48" s="84" t="s">
        <v>87</v>
      </c>
      <c r="F48" s="18"/>
      <c r="G48" s="19"/>
    </row>
    <row r="49" spans="2:9" ht="27.75" customHeight="1" x14ac:dyDescent="0.25">
      <c r="B49" s="16"/>
      <c r="C49" s="86" t="s">
        <v>90</v>
      </c>
      <c r="D49" s="87"/>
      <c r="E49" s="88" t="s">
        <v>103</v>
      </c>
      <c r="F49" s="18"/>
      <c r="G49" s="19"/>
    </row>
    <row r="50" spans="2:9" ht="27.75" customHeight="1" x14ac:dyDescent="0.25">
      <c r="B50" s="16"/>
      <c r="C50" s="41" t="s">
        <v>91</v>
      </c>
      <c r="D50" s="85"/>
      <c r="E50" s="84" t="s">
        <v>92</v>
      </c>
      <c r="F50" s="18"/>
      <c r="G50" s="19"/>
    </row>
    <row r="51" spans="2:9" ht="27.75" customHeight="1" x14ac:dyDescent="0.25">
      <c r="B51" s="16"/>
      <c r="C51" s="86" t="s">
        <v>91</v>
      </c>
      <c r="D51" s="87"/>
      <c r="E51" s="88" t="s">
        <v>93</v>
      </c>
      <c r="F51" s="18"/>
      <c r="G51" s="19"/>
    </row>
    <row r="52" spans="2:9" ht="17.25" customHeight="1" x14ac:dyDescent="0.25">
      <c r="B52" s="16"/>
      <c r="C52" s="18" t="s">
        <v>39</v>
      </c>
      <c r="D52" s="18"/>
      <c r="E52" s="18"/>
      <c r="F52" s="18"/>
      <c r="G52" s="19"/>
    </row>
    <row r="53" spans="2:9" ht="17.25" customHeight="1" x14ac:dyDescent="0.25">
      <c r="B53" s="16"/>
      <c r="C53" s="18"/>
      <c r="D53" s="18"/>
      <c r="E53" s="18"/>
      <c r="F53" s="18"/>
      <c r="G53" s="19"/>
    </row>
    <row r="54" spans="2:9" ht="17.25" customHeight="1" x14ac:dyDescent="0.25">
      <c r="B54" s="16"/>
      <c r="C54" s="17" t="s">
        <v>51</v>
      </c>
      <c r="D54" s="18"/>
      <c r="E54" s="18"/>
      <c r="F54" s="18"/>
      <c r="G54" s="19"/>
    </row>
    <row r="55" spans="2:9" ht="17.25" customHeight="1" x14ac:dyDescent="0.25">
      <c r="B55" s="16"/>
      <c r="C55" s="18"/>
      <c r="D55" s="18"/>
      <c r="E55" s="47" t="s">
        <v>13</v>
      </c>
      <c r="F55" s="18"/>
      <c r="G55" s="19"/>
    </row>
    <row r="56" spans="2:9" ht="17.25" customHeight="1" x14ac:dyDescent="0.25">
      <c r="B56" s="16"/>
      <c r="C56" s="48" t="s">
        <v>18</v>
      </c>
      <c r="D56" s="61">
        <v>43921</v>
      </c>
      <c r="E56" s="61">
        <v>43555</v>
      </c>
      <c r="G56" s="19"/>
    </row>
    <row r="57" spans="2:9" ht="17.25" customHeight="1" x14ac:dyDescent="0.25">
      <c r="B57" s="16"/>
      <c r="C57" s="49" t="s">
        <v>14</v>
      </c>
      <c r="D57" s="62"/>
      <c r="E57" s="50"/>
      <c r="F57" s="18"/>
      <c r="G57" s="19"/>
    </row>
    <row r="58" spans="2:9" ht="17.25" customHeight="1" x14ac:dyDescent="0.25">
      <c r="B58" s="16"/>
      <c r="C58" s="50" t="s">
        <v>16</v>
      </c>
      <c r="D58" s="62"/>
      <c r="E58" s="50"/>
      <c r="F58" s="18"/>
      <c r="G58" s="19"/>
    </row>
    <row r="59" spans="2:9" ht="17.25" customHeight="1" x14ac:dyDescent="0.25">
      <c r="B59" s="16"/>
      <c r="C59" s="49" t="s">
        <v>17</v>
      </c>
      <c r="D59" s="62"/>
      <c r="E59" s="50"/>
      <c r="F59" s="18"/>
      <c r="G59" s="19"/>
    </row>
    <row r="60" spans="2:9" ht="17.25" customHeight="1" x14ac:dyDescent="0.25">
      <c r="B60" s="16"/>
      <c r="C60" s="50" t="s">
        <v>73</v>
      </c>
      <c r="D60" s="62">
        <v>18500000</v>
      </c>
      <c r="E60" s="62">
        <v>18500000</v>
      </c>
      <c r="F60" s="18"/>
      <c r="G60" s="19"/>
      <c r="I60" s="18"/>
    </row>
    <row r="61" spans="2:9" ht="17.25" customHeight="1" x14ac:dyDescent="0.25">
      <c r="B61" s="16"/>
      <c r="C61" s="50" t="s">
        <v>74</v>
      </c>
      <c r="D61" s="63">
        <v>18500000</v>
      </c>
      <c r="E61" s="63">
        <v>18500000</v>
      </c>
      <c r="F61" s="18"/>
      <c r="G61" s="19"/>
      <c r="I61" s="18"/>
    </row>
    <row r="62" spans="2:9" ht="17.25" customHeight="1" x14ac:dyDescent="0.25">
      <c r="B62" s="16"/>
      <c r="C62" s="50" t="s">
        <v>75</v>
      </c>
      <c r="D62" s="63">
        <v>93075830</v>
      </c>
      <c r="E62" s="63">
        <v>94238087</v>
      </c>
      <c r="F62" s="18"/>
      <c r="G62" s="19"/>
      <c r="I62" s="18"/>
    </row>
    <row r="63" spans="2:9" ht="17.25" customHeight="1" x14ac:dyDescent="0.25">
      <c r="B63" s="16"/>
      <c r="C63" s="50" t="s">
        <v>76</v>
      </c>
      <c r="D63" s="63">
        <v>60646500</v>
      </c>
      <c r="E63" s="63">
        <v>64577224</v>
      </c>
      <c r="F63" s="18"/>
      <c r="G63" s="19"/>
      <c r="I63" s="18"/>
    </row>
    <row r="64" spans="2:9" ht="17.25" customHeight="1" x14ac:dyDescent="0.25">
      <c r="B64" s="16"/>
      <c r="C64" s="50" t="s">
        <v>95</v>
      </c>
      <c r="D64" s="63">
        <v>32166160</v>
      </c>
      <c r="E64" s="63">
        <v>30520993</v>
      </c>
      <c r="F64" s="18"/>
      <c r="G64" s="19"/>
      <c r="I64" s="18"/>
    </row>
    <row r="65" spans="2:9" ht="17.25" customHeight="1" x14ac:dyDescent="0.25">
      <c r="B65" s="16"/>
      <c r="C65" s="50" t="s">
        <v>97</v>
      </c>
      <c r="D65" s="63">
        <v>0</v>
      </c>
      <c r="E65" s="63">
        <v>11000000</v>
      </c>
      <c r="F65" s="18"/>
      <c r="G65" s="19"/>
      <c r="I65" s="18"/>
    </row>
    <row r="66" spans="2:9" ht="17.25" customHeight="1" x14ac:dyDescent="0.25">
      <c r="B66" s="16"/>
      <c r="C66" s="50" t="s">
        <v>101</v>
      </c>
      <c r="D66" s="63"/>
      <c r="E66" s="63"/>
      <c r="F66" s="18"/>
      <c r="G66" s="19"/>
      <c r="I66" s="18"/>
    </row>
    <row r="67" spans="2:9" ht="17.25" customHeight="1" x14ac:dyDescent="0.25">
      <c r="B67" s="16"/>
      <c r="C67" s="50" t="s">
        <v>52</v>
      </c>
      <c r="D67" s="62"/>
      <c r="E67" s="62"/>
      <c r="F67" s="18"/>
      <c r="G67" s="19"/>
      <c r="I67" s="18"/>
    </row>
    <row r="68" spans="2:9" ht="17.25" customHeight="1" x14ac:dyDescent="0.25">
      <c r="B68" s="16"/>
      <c r="C68" s="50" t="s">
        <v>71</v>
      </c>
      <c r="D68" s="62"/>
      <c r="E68" s="62"/>
      <c r="F68" s="18"/>
      <c r="G68" s="19"/>
      <c r="I68" s="18"/>
    </row>
    <row r="69" spans="2:9" ht="17.25" customHeight="1" x14ac:dyDescent="0.25">
      <c r="B69" s="16"/>
      <c r="C69" s="50" t="s">
        <v>72</v>
      </c>
      <c r="D69" s="62"/>
      <c r="E69" s="62"/>
      <c r="F69" s="18"/>
      <c r="G69" s="19"/>
      <c r="I69" s="18"/>
    </row>
    <row r="70" spans="2:9" ht="17.25" customHeight="1" x14ac:dyDescent="0.25">
      <c r="B70" s="16"/>
      <c r="C70" s="50"/>
      <c r="D70" s="62"/>
      <c r="E70" s="62"/>
      <c r="F70" s="18"/>
      <c r="G70" s="19"/>
      <c r="I70" s="18"/>
    </row>
    <row r="71" spans="2:9" ht="17.25" customHeight="1" x14ac:dyDescent="0.25">
      <c r="B71" s="16"/>
      <c r="C71" s="49" t="s">
        <v>19</v>
      </c>
      <c r="D71" s="62"/>
      <c r="E71" s="62"/>
      <c r="F71" s="18"/>
      <c r="G71" s="19"/>
      <c r="I71" s="18"/>
    </row>
    <row r="72" spans="2:9" ht="17.25" customHeight="1" x14ac:dyDescent="0.25">
      <c r="B72" s="16"/>
      <c r="C72" s="50" t="s">
        <v>77</v>
      </c>
      <c r="D72" s="62">
        <v>50454546</v>
      </c>
      <c r="E72" s="62">
        <v>50454546</v>
      </c>
      <c r="F72" s="18"/>
      <c r="G72" s="19"/>
      <c r="I72" s="18"/>
    </row>
    <row r="73" spans="2:9" ht="17.25" customHeight="1" x14ac:dyDescent="0.25">
      <c r="B73" s="16"/>
      <c r="C73" s="50" t="s">
        <v>78</v>
      </c>
      <c r="D73" s="62">
        <v>50454546</v>
      </c>
      <c r="E73" s="62">
        <v>50454546</v>
      </c>
      <c r="F73" s="18"/>
      <c r="G73" s="19"/>
      <c r="I73" s="18"/>
    </row>
    <row r="74" spans="2:9" ht="17.25" customHeight="1" x14ac:dyDescent="0.25">
      <c r="B74" s="16"/>
      <c r="C74" s="50" t="s">
        <v>89</v>
      </c>
      <c r="D74" s="62">
        <v>0</v>
      </c>
      <c r="E74" s="62">
        <v>0</v>
      </c>
      <c r="F74" s="18"/>
      <c r="G74" s="19"/>
      <c r="I74" s="18"/>
    </row>
    <row r="75" spans="2:9" ht="17.25" customHeight="1" x14ac:dyDescent="0.25">
      <c r="B75" s="16"/>
      <c r="C75" s="50" t="s">
        <v>88</v>
      </c>
      <c r="D75" s="62">
        <v>0</v>
      </c>
      <c r="E75" s="62">
        <v>500000</v>
      </c>
      <c r="F75" s="18"/>
      <c r="G75" s="19"/>
      <c r="I75" s="18"/>
    </row>
    <row r="76" spans="2:9" ht="17.25" customHeight="1" x14ac:dyDescent="0.25">
      <c r="B76" s="16"/>
      <c r="C76" s="50" t="s">
        <v>102</v>
      </c>
      <c r="D76" s="62">
        <v>20454546</v>
      </c>
      <c r="E76" s="62">
        <v>30000000</v>
      </c>
      <c r="F76" s="18"/>
      <c r="G76" s="19"/>
      <c r="I76" s="18"/>
    </row>
    <row r="77" spans="2:9" ht="17.25" customHeight="1" x14ac:dyDescent="0.25">
      <c r="B77" s="16"/>
      <c r="C77" s="50" t="s">
        <v>94</v>
      </c>
      <c r="D77" s="62">
        <v>11111978</v>
      </c>
      <c r="E77" s="62">
        <v>11477568</v>
      </c>
      <c r="F77" s="18"/>
      <c r="G77" s="19"/>
      <c r="I77" s="18"/>
    </row>
    <row r="78" spans="2:9" ht="17.25" customHeight="1" x14ac:dyDescent="0.25">
      <c r="B78" s="16"/>
      <c r="C78" s="50"/>
      <c r="D78" s="62"/>
      <c r="E78" s="50"/>
      <c r="F78" s="18"/>
      <c r="G78" s="19"/>
      <c r="I78" s="18"/>
    </row>
    <row r="79" spans="2:9" ht="17.25" customHeight="1" x14ac:dyDescent="0.25">
      <c r="B79" s="16"/>
      <c r="C79" s="50"/>
      <c r="D79" s="62"/>
      <c r="E79" s="50"/>
      <c r="F79" s="18"/>
      <c r="G79" s="19"/>
      <c r="I79" s="18"/>
    </row>
    <row r="80" spans="2:9" ht="17.25" customHeight="1" x14ac:dyDescent="0.25">
      <c r="B80" s="16"/>
      <c r="C80" s="49"/>
      <c r="D80" s="62"/>
      <c r="E80" s="50"/>
      <c r="F80" s="18"/>
      <c r="G80" s="19"/>
    </row>
    <row r="81" spans="2:7" ht="17.25" customHeight="1" thickBot="1" x14ac:dyDescent="0.3">
      <c r="B81" s="51"/>
      <c r="C81" s="34" t="s">
        <v>15</v>
      </c>
      <c r="D81" s="34"/>
      <c r="E81" s="34"/>
      <c r="F81" s="34"/>
      <c r="G81" s="52"/>
    </row>
    <row r="82" spans="2:7" ht="17.25" customHeight="1" thickTop="1" x14ac:dyDescent="0.25"/>
    <row r="83" spans="2:7" ht="36" customHeight="1" x14ac:dyDescent="0.25">
      <c r="B83" s="9"/>
    </row>
    <row r="84" spans="2:7" ht="17.25" customHeight="1" x14ac:dyDescent="0.25">
      <c r="D84" s="53"/>
      <c r="F84" s="53"/>
    </row>
    <row r="85" spans="2:7" ht="17.25" customHeight="1" x14ac:dyDescent="0.25">
      <c r="D85" s="53"/>
      <c r="E85" s="53"/>
      <c r="F85" s="53"/>
    </row>
    <row r="86" spans="2:7" ht="17.25" customHeight="1" x14ac:dyDescent="0.25">
      <c r="E86" s="53"/>
    </row>
  </sheetData>
  <mergeCells count="2">
    <mergeCell ref="B2:F2"/>
    <mergeCell ref="C47:D47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30"/>
  <sheetViews>
    <sheetView tabSelected="1" workbookViewId="0">
      <selection activeCell="B29" sqref="B29:B30"/>
    </sheetView>
  </sheetViews>
  <sheetFormatPr baseColWidth="10" defaultRowHeight="15" x14ac:dyDescent="0.25"/>
  <cols>
    <col min="1" max="1" width="38.42578125" customWidth="1"/>
    <col min="2" max="2" width="17.85546875" customWidth="1"/>
    <col min="3" max="4" width="17.42578125" customWidth="1"/>
  </cols>
  <sheetData>
    <row r="3" spans="1:4" x14ac:dyDescent="0.25">
      <c r="A3" s="56"/>
      <c r="B3" s="56"/>
      <c r="C3" s="56"/>
      <c r="D3" s="56"/>
    </row>
    <row r="4" spans="1:4" x14ac:dyDescent="0.25">
      <c r="A4" s="115" t="s">
        <v>79</v>
      </c>
      <c r="B4" s="115"/>
      <c r="C4" s="115"/>
      <c r="D4" s="115"/>
    </row>
    <row r="5" spans="1:4" x14ac:dyDescent="0.25">
      <c r="A5" s="115" t="s">
        <v>109</v>
      </c>
      <c r="B5" s="115"/>
      <c r="C5" s="115"/>
      <c r="D5" s="115"/>
    </row>
    <row r="6" spans="1:4" x14ac:dyDescent="0.25">
      <c r="A6" s="56"/>
      <c r="B6" s="56"/>
      <c r="C6" s="56"/>
      <c r="D6" s="57"/>
    </row>
    <row r="7" spans="1:4" ht="23.25" customHeight="1" x14ac:dyDescent="0.25">
      <c r="A7" s="58" t="s">
        <v>60</v>
      </c>
      <c r="B7" s="64" t="s">
        <v>61</v>
      </c>
      <c r="C7" s="113" t="s">
        <v>70</v>
      </c>
      <c r="D7" s="114"/>
    </row>
    <row r="8" spans="1:4" ht="18" customHeight="1" thickBot="1" x14ac:dyDescent="0.3">
      <c r="A8" s="59" t="s">
        <v>62</v>
      </c>
      <c r="B8" s="89">
        <v>33316641</v>
      </c>
      <c r="C8" s="90" t="s">
        <v>63</v>
      </c>
      <c r="D8" s="91" t="s">
        <v>64</v>
      </c>
    </row>
    <row r="9" spans="1:4" ht="15" customHeight="1" x14ac:dyDescent="0.25">
      <c r="A9" s="66" t="s">
        <v>80</v>
      </c>
      <c r="B9" s="92"/>
      <c r="C9" s="93"/>
      <c r="D9" s="93"/>
    </row>
    <row r="10" spans="1:4" ht="15" customHeight="1" x14ac:dyDescent="0.25">
      <c r="A10" s="83" t="s">
        <v>67</v>
      </c>
      <c r="B10" s="94"/>
      <c r="C10" s="94"/>
      <c r="D10" s="95"/>
    </row>
    <row r="11" spans="1:4" ht="15" customHeight="1" thickBot="1" x14ac:dyDescent="0.3">
      <c r="A11" s="60" t="s">
        <v>81</v>
      </c>
      <c r="B11" s="89">
        <v>2015593636</v>
      </c>
      <c r="C11" s="94"/>
      <c r="D11" s="96">
        <v>0</v>
      </c>
    </row>
    <row r="12" spans="1:4" ht="15" customHeight="1" x14ac:dyDescent="0.25">
      <c r="A12" s="60" t="s">
        <v>82</v>
      </c>
      <c r="B12" s="97"/>
      <c r="C12" s="98">
        <v>-85177531.25</v>
      </c>
      <c r="D12" s="96">
        <v>0.25</v>
      </c>
    </row>
    <row r="13" spans="1:4" x14ac:dyDescent="0.25">
      <c r="A13" s="65" t="s">
        <v>83</v>
      </c>
      <c r="B13" s="99">
        <f>+B11+B12</f>
        <v>2015593636</v>
      </c>
      <c r="C13" s="100"/>
      <c r="D13" s="101"/>
    </row>
    <row r="14" spans="1:4" x14ac:dyDescent="0.25">
      <c r="A14" s="67"/>
      <c r="B14" s="102"/>
      <c r="C14" s="103"/>
      <c r="D14" s="104"/>
    </row>
    <row r="15" spans="1:4" x14ac:dyDescent="0.25">
      <c r="A15" s="68" t="s">
        <v>106</v>
      </c>
      <c r="B15" s="105">
        <f>+B13+B8</f>
        <v>2048910277</v>
      </c>
      <c r="C15" s="106"/>
      <c r="D15" s="106"/>
    </row>
    <row r="16" spans="1:4" x14ac:dyDescent="0.25">
      <c r="A16" s="69" t="s">
        <v>107</v>
      </c>
      <c r="B16" s="105">
        <f>+C12</f>
        <v>-85177531.25</v>
      </c>
      <c r="C16" s="107"/>
      <c r="D16" s="108"/>
    </row>
    <row r="17" spans="1:4" x14ac:dyDescent="0.25">
      <c r="A17" s="82" t="s">
        <v>108</v>
      </c>
      <c r="B17" s="92">
        <f>+B15+B16</f>
        <v>1963732745.75</v>
      </c>
      <c r="C17" s="109"/>
      <c r="D17" s="109"/>
    </row>
    <row r="19" spans="1:4" x14ac:dyDescent="0.25">
      <c r="A19" s="76" t="s">
        <v>65</v>
      </c>
      <c r="B19" s="77"/>
      <c r="C19" s="78"/>
      <c r="D19" s="79"/>
    </row>
    <row r="20" spans="1:4" x14ac:dyDescent="0.25">
      <c r="A20" s="80" t="s">
        <v>66</v>
      </c>
      <c r="B20" s="70"/>
      <c r="C20" s="56"/>
      <c r="D20" s="71"/>
    </row>
    <row r="21" spans="1:4" x14ac:dyDescent="0.25">
      <c r="A21" s="72" t="s">
        <v>67</v>
      </c>
      <c r="B21" s="56" t="s">
        <v>96</v>
      </c>
      <c r="D21" s="71"/>
    </row>
    <row r="22" spans="1:4" x14ac:dyDescent="0.25">
      <c r="A22" s="72" t="s">
        <v>68</v>
      </c>
      <c r="B22" s="56" t="s">
        <v>84</v>
      </c>
      <c r="D22" s="71"/>
    </row>
    <row r="23" spans="1:4" x14ac:dyDescent="0.25">
      <c r="A23" s="73" t="s">
        <v>69</v>
      </c>
      <c r="B23" s="81" t="s">
        <v>85</v>
      </c>
      <c r="C23" s="74"/>
      <c r="D23" s="75"/>
    </row>
    <row r="29" spans="1:4" ht="15.75" x14ac:dyDescent="0.25">
      <c r="B29" s="53"/>
      <c r="D29" s="53"/>
    </row>
    <row r="30" spans="1:4" ht="15.75" x14ac:dyDescent="0.25">
      <c r="B30" s="53"/>
      <c r="D30" s="53"/>
    </row>
  </sheetData>
  <mergeCells count="3">
    <mergeCell ref="C7:D7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5" scale="90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topLeftCell="A10" workbookViewId="0">
      <selection activeCell="C24" sqref="C24"/>
    </sheetView>
  </sheetViews>
  <sheetFormatPr baseColWidth="10" defaultRowHeight="15" x14ac:dyDescent="0.25"/>
  <cols>
    <col min="1" max="1" width="6" customWidth="1"/>
    <col min="2" max="2" width="17.7109375" customWidth="1"/>
    <col min="4" max="4" width="22.28515625" customWidth="1"/>
    <col min="6" max="6" width="12.5703125" customWidth="1"/>
  </cols>
  <sheetData>
    <row r="1" spans="1:5" ht="21" x14ac:dyDescent="0.25">
      <c r="A1" s="7" t="s">
        <v>38</v>
      </c>
      <c r="B1" s="5"/>
      <c r="C1" s="5"/>
      <c r="D1" s="5"/>
      <c r="E1" s="5"/>
    </row>
    <row r="3" spans="1:5" x14ac:dyDescent="0.25">
      <c r="A3" t="s">
        <v>59</v>
      </c>
    </row>
    <row r="5" spans="1:5" x14ac:dyDescent="0.25">
      <c r="A5" t="s">
        <v>36</v>
      </c>
    </row>
    <row r="7" spans="1:5" ht="18.75" x14ac:dyDescent="0.3">
      <c r="A7" t="s">
        <v>37</v>
      </c>
    </row>
    <row r="9" spans="1:5" x14ac:dyDescent="0.25">
      <c r="A9" t="s">
        <v>20</v>
      </c>
    </row>
    <row r="10" spans="1:5" x14ac:dyDescent="0.25">
      <c r="A10" t="s">
        <v>21</v>
      </c>
    </row>
    <row r="12" spans="1:5" x14ac:dyDescent="0.25">
      <c r="A12" s="116" t="s">
        <v>22</v>
      </c>
      <c r="B12" s="116"/>
      <c r="C12" s="116"/>
      <c r="D12" s="116"/>
      <c r="E12" s="116"/>
    </row>
    <row r="14" spans="1:5" x14ac:dyDescent="0.25">
      <c r="A14" t="s">
        <v>23</v>
      </c>
    </row>
    <row r="15" spans="1:5" x14ac:dyDescent="0.25">
      <c r="A15" t="s">
        <v>24</v>
      </c>
    </row>
    <row r="16" spans="1:5" x14ac:dyDescent="0.25">
      <c r="A16" t="s">
        <v>25</v>
      </c>
    </row>
    <row r="18" spans="1:4" x14ac:dyDescent="0.25">
      <c r="A18" t="s">
        <v>26</v>
      </c>
    </row>
    <row r="19" spans="1:4" ht="30" x14ac:dyDescent="0.25">
      <c r="A19" s="4" t="s">
        <v>27</v>
      </c>
      <c r="B19" s="4" t="s">
        <v>28</v>
      </c>
      <c r="C19" s="4" t="s">
        <v>29</v>
      </c>
      <c r="D19" s="2" t="s">
        <v>30</v>
      </c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4" spans="1:4" x14ac:dyDescent="0.25">
      <c r="A24" t="s">
        <v>31</v>
      </c>
    </row>
    <row r="26" spans="1:4" x14ac:dyDescent="0.25">
      <c r="A26" t="s">
        <v>33</v>
      </c>
    </row>
    <row r="27" spans="1:4" x14ac:dyDescent="0.25">
      <c r="A27" s="6" t="s">
        <v>32</v>
      </c>
    </row>
  </sheetData>
  <mergeCells count="1">
    <mergeCell ref="A12:E12"/>
  </mergeCells>
  <printOptions horizontalCentered="1"/>
  <pageMargins left="0.70866141732283472" right="0.70866141732283472" top="1.9291338582677167" bottom="0.74803149606299213" header="0.31496062992125984" footer="0.31496062992125984"/>
  <pageSetup paperSize="9" orientation="portrait" verticalDpi="3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ndpsH4Kcv2mcKtOU75q3JzNvbR5PTkQvZ4VCzaZEPig=</DigestValue>
    </Reference>
    <Reference Type="http://www.w3.org/2000/09/xmldsig#Object" URI="#idOfficeObject">
      <DigestMethod Algorithm="http://www.w3.org/2001/04/xmlenc#sha256"/>
      <DigestValue>RPvXYdn1KRLmiwNm58gbZT7A5k0oG6erEh2/K9Fjeec=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rdSnhbVQojMejQXR5Cw7ajWLZRU4yGboH96gWLOe1ng=</DigestValue>
    </Reference>
    <Reference Type="http://www.w3.org/2000/09/xmldsig#Object" URI="#idValidSigLnImg">
      <DigestMethod Algorithm="http://www.w3.org/2001/04/xmlenc#sha256"/>
      <DigestValue>cXnlCyEbTT0ZsZ4UOb54m0wywLThglK9yrfOso01ckc=</DigestValue>
    </Reference>
    <Reference Type="http://www.w3.org/2000/09/xmldsig#Object" URI="#idInvalidSigLnImg">
      <DigestMethod Algorithm="http://www.w3.org/2001/04/xmlenc#sha256"/>
      <DigestValue>vgO7n7ACmj23EGoXODZO7p5RglnnvQAUtWInZKF/YeQ=</DigestValue>
    </Reference>
  </SignedInfo>
  <SignatureValue>pfERuQp/dGeNBqFcziH3/rqFPQsKjoKAamFY8SlgKmTIHgi9W6+NwcKORl1uk8IqMqa910ItVtj1
3XGdM7XeGkrxLGWw3YNCW8e379uCFBtzrWFrSgAZuir51AnVp6wrNNz43hhGCprMj2wFmvEEXQGk
4xW9WsUJSLka3qvCHn9o9e7t/oDbU24bEQS7EeEEpKzAXLMfb8lnIjQPU/AjzgprRkst77hrHXml
nGjc2kS6iVuSaVuo7rlS+Q/7jmJ0MEvmugVtQNnqXVZUnbXcdt3J31Xef+zNrGUMOnrobygTgglV
nq1gI3xMnSPxj9UibO25KKXLqP9vb3xuTRgNYg==</SignatureValue>
  <KeyInfo>
    <X509Data>
      <X509Certificate>MIIH/DCCBeSgAwIBAgIIFpcqJmNcGuUwDQYJKoZIhvcNAQELBQAwWzEXMBUGA1UEBRMOUlVDIDgwMDUwMTcyLTExGjAYBgNVBAMTEUNBLURPQ1VNRU5UQSBTLkEuMRcwFQYDVQQKEw5ET0NVTUVOVEEgUy5BLjELMAkGA1UEBhMCUFkwHhcNMTkwMTMwMjAzMzM2WhcNMjEwMTI5MjA0MzM2WjCBnjELMAkGA1UEBhMCUFkxFDASBgNVBAQMC1NBTFVNIFBJUkVTMREwDwYDVQQFEwhDSTgyNjUwMjEWMBQGA1UEKgwNRURHQVIgRVNURUJBTjEXMBUGA1UECgwOUEVSU09OQSBGSVNJQ0ExETAPBgNVBAsMCEZJUk1BIEYyMSIwIAYDVQQDDBlFREdBUiBFU1RFQkFOIFNBTFVNIFBJUkVTMIIBIjANBgkqhkiG9w0BAQEFAAOCAQ8AMIIBCgKCAQEA0edCF1iIDnulHtYdX8kLMm90izma4wXzdW39oOemXWWzw7pp00vA7JW5787AqzHOR7Mxkpz2Rt79Wdkb2uu8g4aDAyVPJFrxACcdNVz7nG/tAwVuXqJl1xMWWZOw4C/Fu78R81t/Z5eRAxZrAcigUjB5EoDkUfK0sKFSMmSwM7CyTQZdnRsxYo+PC2U8Buwt0zaCJvbNwuATNAD85MrcupoUn/UauTQPrkgrakB0TBQd7Mgf4MQ3Y7/t2b+QS+DIts7z5dR/XBwfuDIEU/Qtff3V3IG6lri3oF0lg+cB1vG5mHoK/X5Yk3wIC9jHkoRvVOJ3CVLMKOeWLwimdHRrPwIDAQABo4IDfjCCA3owDAYDVR0TAQH/BAIwADAOBgNVHQ8BAf8EBAMCBeAwKgYDVR0lAQH/BCAwHgYIKwYBBQUHAwEGCCsGAQUFBwMCBggrBgEFBQcDBDAdBgNVHQ4EFgQUytm+0UDn2EqcMQC9FR81J4x6tj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XNhbHVt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47voJe4K5kilPSvgJkUiD0WWe5wxfjHF/SrxIXU+6Jaj+Ige/gjolyI0lvOuRx0k3qC9YF2PSrlGAxeLpBgR+KmK/JLn3rJzkD08j7W66S/MSbI6B87xg6DukvKT22G7oRUX8gwv1BjgjdPTg/bBoKgMss14ZbDI3C/nht+bBs0JhTcM146BPRlNq8ovhLZtN7q76wffbwOVSJ7gHfwYxVCKUquxLQgmqSthpUKbOPgpUTq+9TrU1+SjRtSlwFOq+FkH4EDTHlFgcfcpwWFNUKKGx4RuYnnOjrFMP56E6YEk7x6R63NczDx/ZJ89kfNImhF2FMlomewXjRmAggms76djUuBCD/8jXwzeyi081UB6Gnycw7dZCaCwbHYfmYd4gsugif9/47hsKW9if/PC5WXjot5MfLODRdTwUMZa8+mIHe8b2JPaB/Wt/KtdRroR5uz0NAn/KVNrla03OF1Im9R2IkMZREwKvSgon8ufFm7+4rG20WKRQ1XJu2sR1Ol6Z8zMlTdKWGG1EgoI3ggipNl8cT4eHODExgc8HOIL6Mdt3pCTDrkj7goGCjxpVjwee3KvJ8cgDSWdVZGTGgIuX8BxGr+O4wSQUhvKmtCmD5d8STLHUVpNN8fNw3VjGVD1PSoaDEHLVm9urocvedW0quHimh9Erz1zfZwFp9fXqK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zB0Puy50a7ur7wZFG/3Z2nWKraEz5l1www82rTKFz9o=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sDYcb5/lGUWafft80vNsUnnDdxBTeOuSp3bUV5yO5Ig=</DigestValue>
      </Reference>
      <Reference URI="/xl/drawings/drawing2.xml?ContentType=application/vnd.openxmlformats-officedocument.drawing+xml">
        <DigestMethod Algorithm="http://www.w3.org/2001/04/xmlenc#sha256"/>
        <DigestValue>MOjoQCdeHrLhr/kK6+4ZcjmmsOkbcSSI/PQUSpDtHRY=</DigestValue>
      </Reference>
      <Reference URI="/xl/drawings/vmlDrawing1.vml?ContentType=application/vnd.openxmlformats-officedocument.vmlDrawing">
        <DigestMethod Algorithm="http://www.w3.org/2001/04/xmlenc#sha256"/>
        <DigestValue>cngLTl7cCeo6IC6pfE6YatKzMFsRHE2hMir/c5nB/ww=</DigestValue>
      </Reference>
      <Reference URI="/xl/media/image1.emf?ContentType=image/x-emf">
        <DigestMethod Algorithm="http://www.w3.org/2001/04/xmlenc#sha256"/>
        <DigestValue>m+Drz3TseJw8GsY32GPbY1IIDasDDw7z78ek8zQUhnA=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9huDjfLpZC67xA5KMXzW4HjCZPo56vJyT9fRIAesZWk=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ZZ5pUvhWUtPsAjlohO7h3yAabeh36tIfn9nvW4YpGeU=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KNUIn4jBjTLxKLJEx55bCZvCxj7xePT/Lq1LbI75ZGA=</DigestValue>
      </Reference>
      <Reference URI="/xl/sharedStrings.xml?ContentType=application/vnd.openxmlformats-officedocument.spreadsheetml.sharedStrings+xml">
        <DigestMethod Algorithm="http://www.w3.org/2001/04/xmlenc#sha256"/>
        <DigestValue>ap6bQd53nEhkZp0bqSts5usZ6bZUcKoqFImdYDanOPE=</DigestValue>
      </Reference>
      <Reference URI="/xl/styles.xml?ContentType=application/vnd.openxmlformats-officedocument.spreadsheetml.styles+xml">
        <DigestMethod Algorithm="http://www.w3.org/2001/04/xmlenc#sha256"/>
        <DigestValue>LgMcm5H5yVZG8OGPJZ1D4q0YQarpZ54U17aHpBjwWTU=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6hRIpHcth+aXD5I9e3EW/MaJlKhjCUU9bXToHYtykOs=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sheet1.xml?ContentType=application/vnd.openxmlformats-officedocument.spreadsheetml.worksheet+xml">
        <DigestMethod Algorithm="http://www.w3.org/2001/04/xmlenc#sha256"/>
        <DigestValue>SmBWacsaT73y12nBntD61ghOmnXaKJq5dVzTx5KWmrE=</DigestValue>
      </Reference>
      <Reference URI="/xl/worksheets/sheet2.xml?ContentType=application/vnd.openxmlformats-officedocument.spreadsheetml.worksheet+xml">
        <DigestMethod Algorithm="http://www.w3.org/2001/04/xmlenc#sha256"/>
        <DigestValue>wKp2THdzF4d0STIvdo0mK9TCuh61H5j7JWYKv7/emh8=</DigestValue>
      </Reference>
      <Reference URI="/xl/worksheets/sheet3.xml?ContentType=application/vnd.openxmlformats-officedocument.spreadsheetml.worksheet+xml">
        <DigestMethod Algorithm="http://www.w3.org/2001/04/xmlenc#sha256"/>
        <DigestValue>gJ077CkVwaleHUAVXpQhU9kewQokHI6ekYiphdiue4E=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2020-11-13T14:42:09Z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{28B46D94-DE56-4821-A98D-0D331D23F0B7}</SetupID>
          <SignatureText>Edgar Salum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2020-11-13T14:42:09Z</xd:SigningTime>
          <xd:SigningCertificate>
            <xd:Cert>
              <xd:CertDigest>
                <DigestMethod Algorithm="http://www.w3.org/2001/04/xmlenc#sha256"/>
                <DigestValue>YZekwGKhp523rVOtThvTdX0fi/mJmx893iUMKn0xl/g=</DigestValue>
              </xd:CertDigest>
              <xd:IssuerSerial>
                <X509IssuerName>C=PY, O=DOCUMENTA S.A., CN=CA-DOCUMENTA S.A., SERIALNUMBER=RUC 80050172-1</X509IssuerName>
                <X509SerialNumber>1627816134681828069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p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IKfJ+H8AAAAgp8n4fwAAtN6Qyfh/AAAAAGIb+X8AACVdH8n4fwAAIEJiG/l/AAC03pDJ+H8AACAUAAAAAAAAQAAAwPh/AAAAAGIb+X8AAPRfH8n4fwAABAAAAAAAAAAgQmIb+X8AABC3dpy+AAAAtN6QyQAAAABIAAAAAAAAALTekMn4fwAAKCOnyfh/AAAA45DJ+H8AAAEAAAAAAAAAmgSRyfh/AAAAAGIb+X8AAAAAAAAAAAAAAAAAAGt7AAAAAAAAAAAAABAdAAAAAAAA0C7uoN0BAAAYuXacvgAAAAAAAAAAAAAAebh2nL4AAAB4Th/JZHYACAAAAAAlAAAADAAAAAEAAAAYAAAADAAAAAAAAAASAAAADAAAAAEAAAAeAAAAGAAAAO4AAAAFAAAAMgEAABYAAAAlAAAADAAAAAEAAABUAAAAiAAAAO8AAAAFAAAAMAEAABUAAAABAAAAVVWPQYX2jkHvAAAABQAAAAoAAABMAAAAAAAAAAAAAAAAAAAA//////////9gAAAAMQAz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FgvdZy+AAAAiN6CGvl/AAAAAAAAAAAAAEiujhr5fwAAAAAAAAAAAAAAAAAAAAAAAAAAAAAAAAAAZ18fyfh/AAAAAAAAAAAAAAAAAAAAAAAAc7K5rfFvAAAGAAAA+X8AAGAMAAAAAAAAkBx1sN0BAADQLu6g3QEAAAAydZwAAAAAAAAAAAAAAAAHAAAAAAAAAAAAAAAAAAAAPDF1nL4AAAB5MXWcvgAAALGnaxr5fwAAIIgys90BAADAvxnJAAAAAAAAAAAAAAAAIIgys90BAAA8MXWcvgAAAAcAAAD5fwAAAAAAAAAAAAAAAAAAAAAAAAAAAAAAAAAAD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+NBcs90BAACI3oIa+X8AAPjQXLPdAQAASK6OGvl/AAAAAAAAAAAAAAAAAAAAAAAAAMKvyPh/AAABAAAAAAAAAAAAAAAAAAAAAAAAAAAAAADzsbmt8W8AAAAAAAAAAAAAIN2vyPh/AADg////AAAAANAu7qDdAQAAmDF1nAAAAAAAAAAAAAAAAAYAAAAAAAAAAAAAAAAAAAC8MHWcvgAAAPkwdZy+AAAAsadrGvl/AAAAAAAAAAAAACgAAAAAAAAADxxoMWt7AABSjj3I+H8AALwwdZy+AAAABgAAAPl/AAAAAAAAAAAAAAAAAAAAAAAAAAAAAAAAAAAgAAAAZHYACAAAAAAlAAAADAAAAAMAAAAYAAAADAAAAAAAAAASAAAADAAAAAEAAAAWAAAADAAAAAgAAABUAAAAVAAAAAwAAAA3AAAAIAAAAFoAAAABAAAAVVWPQYX2jkEMAAAAWwAAAAEAAABMAAAABAAAAAsAAAA3AAAAIgAAAFsAAABQAAAAWADim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fAAAAVgAAADAAAAA7AAAAcAAAABwAAAAhAPAAAAAAAAAAAAAAAIA/AAAAAAAAAAAAAIA/AAAAAAAAAAAAAAAAAAAAAAAAAAAAAAAAAAAAAAAAAAAlAAAADAAAAAAAAIAoAAAADAAAAAQAAABSAAAAcAEAAAQAAADs////AAAAAAAAAAAAAAAAkAEAAAAAAAEAAAAAcwBlAGcAbwBlACAAdQBpAAAAAAAAAAAAAAAAAAAAAAAAAAAAAAAAAAAAAAAAAAAAAAAAAAAAAAAAAAAAAAAAAAAANECA0Fyz3QEAAIjeghr5fwAAgNBcs90BAABIro4a+X8AAAAAAAAAAAAAAAAAAAAAAAAgOXWcvgAAALhLr8j4fwAAAAAAAAAAAAAAAAAAAAAAACOyua3xbwAAAAAAAP////8AAAAAAAEAAOz///8AAAAA0C7uoN0BAADoMXWcAAAAAAAAAAAAAAAACQAAAAAAAAAAAAAAAAAAAAwxdZy+AAAASTF1nL4AAACxp2sa+X8AAPCnVLPdAQAARc84yAAAAAC/HWgxa3sAAAAAAAAAAAAADDF1nL4AAAAJAAAA+X8AAAAAAAAAAAAAAAAAAAAAAAAAAAAAAAAAACAAAABkdgAIAAAAACUAAAAMAAAABAAAABgAAAAMAAAAAAAAABIAAAAMAAAAAQAAAB4AAAAYAAAAMAAAADsAAACgAAAAVwAAACUAAAAMAAAABAAAAFQAAACQAAAAMQAAADsAAACeAAAAVgAAAAEAAABVVY9BhfaOQTEAAAA7AAAACwAAAEwAAAAAAAAAAAAAAAAAAAD//////////2QAAABFAGQAZwBhAHIAIABTAGEAbAB1AG0AAXoKAAAADAAAAAwAAAAKAAAABwAAAAUAAAALAAAACg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YAAAAcQAAAAEAAABVVY9BhfaOQQ8AAABhAAAACwAAAEwAAAAAAAAAAAAAAAAAAAD//////////2QAAABFAGQAZwBhAHIAIABTAGEAbAB1AG0AAAAHAAAACAAAAAgAAAAHAAAABQAAAAQAAAAHAAAABwAAAAMAAAAHAAAAC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  <Object Id="idInvalidSigLnImg">AQAAAGwAAAAAAAAAAAAAAD8BAACfAAAAAAAAAAAAAABmFgAALAsAACBFTUYAAAEAI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gp8n4fwAAACCnyfh/AAC03pDJ+H8AAAAAYhv5fwAAJV0fyfh/AAAgQmIb+X8AALTekMn4fwAAIBQAAAAAAABAAADA+H8AAAAAYhv5fwAA9F8fyfh/AAAEAAAAAAAAACBCYhv5fwAAELd2nL4AAAC03pDJAAAAAEgAAAAAAAAAtN6Qyfh/AAAoI6fJ+H8AAADjkMn4fwAAAQAAAAAAAACaBJHJ+H8AAAAAYhv5fwAAAAAAAAAAAAAAAAAAa3sAAAAAAAAAAAAAEB0AAAAAAADQLu6g3QEAABi5dpy+AAAAAAAAAAAAAAB5uHacvgAAAHhOH8l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YL3WcvgAAAIjeghr5fwAAAAAAAAAAAABIro4a+X8AAAAAAAAAAAAAAAAAAAAAAAAAAAAAAAAAAGdfH8n4fwAAAAAAAAAAAAAAAAAAAAAAAHOyua3xbwAABgAAAPl/AABgDAAAAAAAAJAcdbDdAQAA0C7uoN0BAAAAMnWcAAAAAAAAAAAAAAAABwAAAAAAAAAAAAAAAAAAADwxdZy+AAAAeTF1nL4AAACxp2sa+X8AACCIMrPdAQAAwL8ZyQAAAAAAAAAAAAAAACCIMrPdAQAAPDF1nL4AAAAHAAAA+X8AAAAAAAAAAAAAAAAAAAAAAAAAAAAAAAAAAAw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PjQXLPdAQAAiN6CGvl/AAD40Fyz3QEAAEiujhr5fwAAAAAAAAAAAAAAAAAAAAAAAADCr8j4fwAAAQAAAAAAAAAAAAAAAAAAAAAAAAAAAAAA87G5rfFvAAAAAAAAAAAAACDdr8j4fwAA4P///wAAAADQLu6g3QEAAJgxdZwAAAAAAAAAAAAAAAAGAAAAAAAAAAAAAAAAAAAAvDB1nL4AAAD5MHWcvgAAALGnaxr5fwAAAAAAAAAAAAAoAAAAAAAAAA8caDFrewAAUo49yPh/AAC8MHWcvgAAAAYAAAD5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DRAgNBcs90BAACI3oIa+X8AAIDQXLPdAQAASK6OGvl/AAAAAAAAAAAAAAAAAAAAAAAAIDl1nL4AAAC4S6/I+H8AAAAAAAAAAAAAAAAAAAAAAAAjsrmt8W8AAAAAAAD/////AAAAAAABAADs////AAAAANAu7qDdAQAA6DF1nAAAAAAAAAAAAAAAAAkAAAAAAAAAAAAAAAAAAAAMMXWcvgAAAEkxdZy+AAAAsadrGvl/AADwp1Sz3QEAAEXPOMgAAAAAvx1oMWt7AAAAAAAAAAAAAAwxdZy+AAAACQAAAPl/AAAAAAAAAAAAAAAAAAAAAAAAAAAAAAAAAAAgAAAAZHYACAAAAAAlAAAADAAAAAQAAAAYAAAADAAAAAAAAAASAAAADAAAAAEAAAAeAAAAGAAAADAAAAA7AAAAoAAAAFcAAAAlAAAADAAAAAQAAABUAAAAkAAAADEAAAA7AAAAngAAAFYAAAABAAAAVVWPQYX2jk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kAAAAA8AAABhAAAAWAAAAHEAAAABAAAAVVWPQYX2jkEPAAAAYQAAAAsAAABMAAAAAAAAAAAAAAAAAAAA//////////9kAAAARQBkAGcAYQByACAAUwBhAGwAdQBtAAAABwAAAAgAAAAIAAAABwAAAAUAAAAEAAAABwAAAAcAAAADAAAABwAAAAs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I</vt:lpstr>
      <vt:lpstr>ANEXO I RES 23-16</vt:lpstr>
      <vt:lpstr>anexo II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José Alvarez</cp:lastModifiedBy>
  <cp:lastPrinted>2020-06-24T14:13:19Z</cp:lastPrinted>
  <dcterms:created xsi:type="dcterms:W3CDTF">2013-09-30T19:53:14Z</dcterms:created>
  <dcterms:modified xsi:type="dcterms:W3CDTF">2020-11-13T14:05:07Z</dcterms:modified>
</cp:coreProperties>
</file>